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220.180\2026_pes_fers\04_WZORY DOKUMENTÓW\Wniosek i załączniki\Wniosek_zał_6_lub_uproszczone\"/>
    </mc:Choice>
  </mc:AlternateContent>
  <xr:revisionPtr revIDLastSave="0" documentId="13_ncr:1_{46D37718-F09D-4AE9-BB2E-1E91DFD3B52C}" xr6:coauthVersionLast="47" xr6:coauthVersionMax="47" xr10:uidLastSave="{00000000-0000-0000-0000-000000000000}"/>
  <bookViews>
    <workbookView xWindow="28680" yWindow="-120" windowWidth="29040" windowHeight="15720" tabRatio="309" xr2:uid="{6B83D8BD-2351-44B4-B7F9-4A5D284ECD44}"/>
  </bookViews>
  <sheets>
    <sheet name="Deklaracja korzyści" sheetId="63" r:id="rId1"/>
    <sheet name="Pełna lista korzyści społ." sheetId="64" r:id="rId2"/>
  </sheets>
  <definedNames>
    <definedName name="_xlnm.Print_Area" localSheetId="0">'Deklaracja korzyści'!$A$1:$E$48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63" l="1"/>
  <c r="D14" i="63"/>
  <c r="D17" i="63"/>
  <c r="D20" i="63"/>
  <c r="D23" i="63"/>
  <c r="E33" i="63"/>
</calcChain>
</file>

<file path=xl/sharedStrings.xml><?xml version="1.0" encoding="utf-8"?>
<sst xmlns="http://schemas.openxmlformats.org/spreadsheetml/2006/main" count="89" uniqueCount="73">
  <si>
    <t xml:space="preserve">NAZWA PODMIOTU </t>
  </si>
  <si>
    <t xml:space="preserve">KRS lub REGON </t>
  </si>
  <si>
    <t>WNIOSEK O UDZIELENIE DOTACJI NA SPŁATĘ CZĘŚCI KAPITAŁU POŻYCZKI DLA PES</t>
  </si>
  <si>
    <t xml:space="preserve">Deklarujemy osiągnięcie następującej korzyści społecznej: </t>
  </si>
  <si>
    <t>zwanej również "umorzeniem"</t>
  </si>
  <si>
    <t xml:space="preserve">a. </t>
  </si>
  <si>
    <t>b.</t>
  </si>
  <si>
    <t>c.</t>
  </si>
  <si>
    <t>d.</t>
  </si>
  <si>
    <t>e.</t>
  </si>
  <si>
    <t>nie dotyczy (brak deklaracji)</t>
  </si>
  <si>
    <t xml:space="preserve">f. </t>
  </si>
  <si>
    <r>
      <rPr>
        <b/>
        <sz val="11"/>
        <color theme="1"/>
        <rFont val="Arial"/>
        <family val="2"/>
        <charset val="238"/>
      </rPr>
      <t>(a) usługi opiekuńcze</t>
    </r>
    <r>
      <rPr>
        <sz val="11"/>
        <color theme="1"/>
        <rFont val="Arial"/>
        <family val="2"/>
        <charset val="238"/>
      </rPr>
      <t xml:space="preserve">, 
obejmujące pomoc w zaspokajaniu codziennych potrzeb życiowych, opiekę higieniczną, zaleconą przez lekarza pielęgnację oraz zapewnienie kontaktów z otoczeniem, świadczone przez opiekunów faktycznych lub w postaci: sąsiedzkich usług opiekuńczych, usług opiekuńczych w miejscu zamieszkania, specjalistycznych usług opiekuńczych w miejscu zamieszkania lub dziennych form usług opiekuńczych,
</t>
    </r>
    <r>
      <rPr>
        <b/>
        <sz val="11"/>
        <color theme="1"/>
        <rFont val="Arial"/>
        <family val="2"/>
        <charset val="238"/>
      </rPr>
      <t xml:space="preserve">
spełniające warunki usług świadczonych w społeczności lokalnej, </t>
    </r>
    <r>
      <rPr>
        <sz val="11"/>
        <color theme="1"/>
        <rFont val="Arial"/>
        <family val="2"/>
        <charset val="238"/>
      </rPr>
      <t xml:space="preserve">o których mowa w </t>
    </r>
    <r>
      <rPr>
        <i/>
        <sz val="11"/>
        <color theme="1"/>
        <rFont val="Arial"/>
        <family val="2"/>
        <charset val="238"/>
      </rPr>
      <t xml:space="preserve">Wytycznych dotyczących realizacji projektów z udziałem EFS+ </t>
    </r>
    <r>
      <rPr>
        <sz val="11"/>
        <color theme="1"/>
        <rFont val="Arial"/>
        <family val="2"/>
        <charset val="238"/>
      </rPr>
      <t>oraz Regulaminie Pożyczek TISE PES ze środków FERS.</t>
    </r>
  </si>
  <si>
    <r>
      <rPr>
        <b/>
        <sz val="11"/>
        <color theme="1"/>
        <rFont val="Arial"/>
        <family val="2"/>
        <charset val="238"/>
      </rPr>
      <t xml:space="preserve">(c) usługi w rodzinnym domu pomocy, </t>
    </r>
    <r>
      <rPr>
        <sz val="11"/>
        <color theme="1"/>
        <rFont val="Arial"/>
        <family val="2"/>
        <charset val="238"/>
      </rPr>
      <t xml:space="preserve">
o którym mowa w ustawie z dnia 12 marca 2004 r. o pomocy społecznej,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 xml:space="preserve">Wytycznych dotyczących realizacji projektów z udziałem EFS+ </t>
    </r>
    <r>
      <rPr>
        <sz val="11"/>
        <color theme="1"/>
        <rFont val="Arial"/>
        <family val="2"/>
        <charset val="238"/>
      </rPr>
      <t>oraz Regulaminie Pożyczek TISE PES ze środków FERS.</t>
    </r>
  </si>
  <si>
    <r>
      <rPr>
        <b/>
        <sz val="11"/>
        <color theme="1"/>
        <rFont val="Arial"/>
        <family val="2"/>
        <charset val="238"/>
      </rPr>
      <t>(g) usługi asystenckie dla innych grup niż osoby z niepełnosprawnościami</t>
    </r>
    <r>
      <rPr>
        <sz val="11"/>
        <color theme="1"/>
        <rFont val="Arial"/>
        <family val="2"/>
        <charset val="238"/>
      </rPr>
      <t xml:space="preserve">, 
z wyłączeniem asystentury rodzinnej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>Wytycznych dotyczących realizacji projektów z udziałem EFS+</t>
    </r>
    <r>
      <rPr>
        <sz val="11"/>
        <color theme="1"/>
        <rFont val="Arial"/>
        <family val="2"/>
        <charset val="238"/>
      </rPr>
      <t xml:space="preserve"> oraz Regulaminie Pożyczek TISE PES ze środków FERS.</t>
    </r>
  </si>
  <si>
    <r>
      <t xml:space="preserve">(j) </t>
    </r>
    <r>
      <rPr>
        <b/>
        <sz val="11"/>
        <color theme="1"/>
        <rFont val="Arial"/>
        <family val="2"/>
        <charset val="238"/>
      </rPr>
      <t>poradnictwo specjalistyczne</t>
    </r>
    <r>
      <rPr>
        <sz val="11"/>
        <color theme="1"/>
        <rFont val="Arial"/>
        <family val="2"/>
        <charset val="238"/>
      </rPr>
      <t xml:space="preserve">, 
świadczone osobom i rodzinom, które mają trudności lub wykazują potrzebę wsparcia w rozwiązywaniu swoich problemów życiowych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>Wytycznych dotyczących realizacji projektów z udziałem EFS+</t>
    </r>
    <r>
      <rPr>
        <sz val="11"/>
        <color theme="1"/>
        <rFont val="Arial"/>
        <family val="2"/>
        <charset val="238"/>
      </rPr>
      <t xml:space="preserve"> oraz Regulaminie Pożyczek TISE PES ze środków FERS.</t>
    </r>
  </si>
  <si>
    <t xml:space="preserve">g. </t>
  </si>
  <si>
    <t xml:space="preserve">h. </t>
  </si>
  <si>
    <t xml:space="preserve">i. </t>
  </si>
  <si>
    <t xml:space="preserve">j. </t>
  </si>
  <si>
    <t xml:space="preserve">k. </t>
  </si>
  <si>
    <t xml:space="preserve">l. </t>
  </si>
  <si>
    <t>m.</t>
  </si>
  <si>
    <t>n.</t>
  </si>
  <si>
    <t>o.</t>
  </si>
  <si>
    <t>p.</t>
  </si>
  <si>
    <t>q.</t>
  </si>
  <si>
    <t>r.</t>
  </si>
  <si>
    <t>wybierz z listy</t>
  </si>
  <si>
    <t>Realizacja przedsięwzięć w obszarze zielonej gospodarki, 
tj. podejmowanie działalności w obszarze termomodernizacji, zwiększania efektywności energetycznej, ekologicznej gospodarki odpadami, ochrony środowiska, edukacji w zakresie przeciwdziałania zanieczyszczeniu środowiska, eko-innowacji, ekoturystyki, efektywnego gospodarowania wodą i zasobami.</t>
  </si>
  <si>
    <t>Realizacja przedsięwzięć obejmujących oferowanie usług lub produktów związanych z zapewnianiem dostępności, 
o której mowa w ustawie z dnia 19.07.2019 r. o zapewnianiu dostępności osobom ze szczególnymi potrzebami, dotyczy w szczególności dostępności architektonicznej, dostępności cyfrowej, dostępności informacyjno-komunikacyjnej, transportowej i drogowej, projektowania uniwersalnego, racjonalnych usprawnień, dostępu alternatywnego.</t>
  </si>
  <si>
    <t xml:space="preserve">Zatrudnienie osoby z niepełnosprawnością umiarkowaną / znaczną lub osoby z zaburzeniami psychicznymi na nowe miejsca pracy (nieistniejące przed datą przyznania wsparcia), na których zatrudnione są osoby z niepełnosprawnościami o umiarkowanym i znacznym stopniu niepełnosprawności lub osoby z zaburzeniami psychicznymi w rozumieniu ustawy z dnia 19 sierpnia 1994 r. o ochronie zdrowia psychicznego, na podstawie umowy o pracę lub spółdzielczej umowy o pracę w wymiarze przynajmniej ½ etatu, które nie pracowały co najmniej 6 miesięcy przed zawarciem umowy.
Utrzymanie nowego miejsca pracy przez okres min. 12 miesięcy. </t>
  </si>
  <si>
    <t xml:space="preserve">Zatrudnienie osoby lub osób zagrożonych wykluczeniem społecznym na nowe miejsca pracy (nieistniejące przed datą przyznania wsparcia), na których zatrudnione są osoby, które kwalifikują się do jednej z grup wskazanych w ustawie z dnia 5 sierpnia 2022 r. o ekonomii społecznej. Jako miejsce pracy należy rozumieć zatrudnienie na podstawie umowy o pracę lub spółdzielczej umowy o pracę w wymiarze co najmniej ½ etatu, dla osób, które nie pracowały co najmniej 6 miesięcy przed zawarciem umowy.
Utrzymanie nowego miejsca pracy przez okres min. 12 miesięcy. </t>
  </si>
  <si>
    <t>Wariant 1 - usługi dostępności
uprawniające do dotacji na cześciową spłatę kapitału wynoszącej do 40% kwoty pożyczki.</t>
  </si>
  <si>
    <t>Wariant 1 - przedsięwzięcia zielonej gospodarki 
uprawniające do dotacji na cześciową spłatę kapitału wynoszącej do 40% kwoty pożyczki.</t>
  </si>
  <si>
    <t>Wariant 2 - zatrudnienie osoby z niepełnosprawnością umiarkowaną / znaczną lub osoby z zaburzeniami psychicznymi
uprawniające do dotacji na cześciową spłatę kapitału wynoszącej do 40% kwoty pożyczki.</t>
  </si>
  <si>
    <t xml:space="preserve">Wariant 3 - zatrudnienie osoby lub osób zagrożonych wykluczeniem społecznym
uprawniające do dotacji na cześciową spłatę kapitału wynoszącą 50 000 zł za każde utrzymane nowe miejsce pracy 
nie więcej niż 40% kwoty pożyczki. </t>
  </si>
  <si>
    <t xml:space="preserve">Deklarowana liczba nowych miejsc pracy: </t>
  </si>
  <si>
    <r>
      <rPr>
        <b/>
        <sz val="11"/>
        <color theme="1"/>
        <rFont val="Arial"/>
        <family val="2"/>
        <charset val="238"/>
      </rPr>
      <t>(d) usługi w ośrodkach wsparcia</t>
    </r>
    <r>
      <rPr>
        <sz val="11"/>
        <color theme="1"/>
        <rFont val="Arial"/>
        <family val="2"/>
        <charset val="238"/>
      </rPr>
      <t xml:space="preserve">, 
o których mowa w ustawie z dnia 12 marca 2004 r. o pomocy społecznej (zarówno w formie pobytu dziennego jak i całodobowego), o ile liczba miejsc całodobowego pobytu w tych ośrodkach nie jest większa niż 8,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 xml:space="preserve">Wytycznych dotyczących realizacji projektów z udziałem EFS+ </t>
    </r>
    <r>
      <rPr>
        <sz val="11"/>
        <color theme="1"/>
        <rFont val="Arial"/>
        <family val="2"/>
        <charset val="238"/>
      </rPr>
      <t>oraz</t>
    </r>
    <r>
      <rPr>
        <i/>
        <sz val="11"/>
        <color theme="1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>Regulaminie Pożyczek TISE PES ze środków FERS.</t>
    </r>
  </si>
  <si>
    <t>Data:</t>
  </si>
  <si>
    <r>
      <rPr>
        <b/>
        <sz val="10"/>
        <color theme="1"/>
        <rFont val="Arial"/>
        <family val="2"/>
        <charset val="238"/>
      </rPr>
      <t xml:space="preserve">Podpisy czytelne </t>
    </r>
    <r>
      <rPr>
        <sz val="10"/>
        <color theme="1"/>
        <rFont val="Arial"/>
        <family val="2"/>
        <charset val="238"/>
      </rPr>
      <t xml:space="preserve">
można podpisać elektronicznie z wyłączeniem ePuap</t>
    </r>
  </si>
  <si>
    <t>Lp.</t>
  </si>
  <si>
    <t>Wariant 1 - usługi świadczone w społeczności lokalnej, 
uprawniające do dotacji na cześciową spłatę kapitału wynoszącej do 40% kwoty pożyczki.</t>
  </si>
  <si>
    <t>Założenia biznesplanowe realizacji przedsięwzięcia - deklarowanej korzyści społecznej:</t>
  </si>
  <si>
    <r>
      <t xml:space="preserve">Czy cała kwota pożyczki zostanie przeznaczona na cele związane z działalnością, która uprawnia do dotacji (umorzenia)? </t>
    </r>
    <r>
      <rPr>
        <b/>
        <sz val="10"/>
        <color theme="1"/>
        <rFont val="Arial"/>
        <family val="2"/>
        <charset val="238"/>
      </rPr>
      <t>(dotyczy wiariantu nr 1)</t>
    </r>
  </si>
  <si>
    <r>
      <rPr>
        <b/>
        <sz val="11"/>
        <color theme="1"/>
        <rFont val="Arial"/>
        <family val="2"/>
        <charset val="238"/>
      </rPr>
      <t xml:space="preserve">(r) usługi zdrowotne,
</t>
    </r>
    <r>
      <rPr>
        <sz val="11"/>
        <color theme="1"/>
        <rFont val="Arial"/>
        <family val="2"/>
        <charset val="238"/>
      </rPr>
      <t xml:space="preserve">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>Wytycznych dotyczących realizacji projektów z udziałem EFS+</t>
    </r>
    <r>
      <rPr>
        <sz val="11"/>
        <color theme="1"/>
        <rFont val="Arial"/>
        <family val="2"/>
        <charset val="238"/>
      </rPr>
      <t xml:space="preserve"> oraz Regulaminie Pożyczek TISE PES ze środków FERS</t>
    </r>
  </si>
  <si>
    <r>
      <rPr>
        <b/>
        <sz val="11"/>
        <color theme="1"/>
        <rFont val="Arial"/>
        <family val="2"/>
        <charset val="238"/>
      </rPr>
      <t xml:space="preserve">(b) opieka wytchnieniowa, </t>
    </r>
    <r>
      <rPr>
        <sz val="11"/>
        <color theme="1"/>
        <rFont val="Arial"/>
        <family val="2"/>
        <charset val="238"/>
      </rPr>
      <t xml:space="preserve">
w formie krótkookresowego (do 12 tygodni w roku) całodobowego lub dziennego pobytu,
</t>
    </r>
    <r>
      <rPr>
        <b/>
        <sz val="11"/>
        <color theme="1"/>
        <rFont val="Arial"/>
        <family val="2"/>
        <charset val="238"/>
      </rPr>
      <t>spełniająca warunki usług świadczonych w społeczności lokalnej</t>
    </r>
    <r>
      <rPr>
        <sz val="11"/>
        <color theme="1"/>
        <rFont val="Arial"/>
        <family val="2"/>
        <charset val="238"/>
      </rPr>
      <t>, o których mowa w Wytycznych dotyczących realizacji projektów z udziałem EFS+</t>
    </r>
    <r>
      <rPr>
        <i/>
        <sz val="11"/>
        <color theme="1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>oraz Regulaminie Pożyczek TISE PES ze środków FERS.</t>
    </r>
  </si>
  <si>
    <r>
      <rPr>
        <b/>
        <sz val="11"/>
        <color theme="1"/>
        <rFont val="Arial"/>
        <family val="2"/>
        <charset val="238"/>
      </rPr>
      <t>(e)</t>
    </r>
    <r>
      <rPr>
        <sz val="11"/>
        <color theme="1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 xml:space="preserve">usługi w gospodarstwach opiekuńczych, </t>
    </r>
    <r>
      <rPr>
        <sz val="11"/>
        <color theme="1"/>
        <rFont val="Arial"/>
        <family val="2"/>
        <charset val="238"/>
      </rPr>
      <t xml:space="preserve">
w formie pobytu dziennego lub całodobowego, o ile liczba miejsc pobytu całodobowego w tych gospodarstwach nie jest większa niż 8,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>Wytycznych dotyczących realizacji projektów z udziałem EFS+</t>
    </r>
    <r>
      <rPr>
        <sz val="11"/>
        <color theme="1"/>
        <rFont val="Arial"/>
        <family val="2"/>
        <charset val="238"/>
      </rPr>
      <t xml:space="preserve"> oraz Regulaminie Pożyczek TISE PES ze środków FERS.</t>
    </r>
  </si>
  <si>
    <r>
      <rPr>
        <b/>
        <sz val="11"/>
        <color theme="1"/>
        <rFont val="Arial"/>
        <family val="2"/>
        <charset val="238"/>
      </rPr>
      <t>(f) usługi asystenckie, świadczone przez asystentów na rzecz osób z niepełnosprawnościami (oraz ich rodzin),</t>
    </r>
    <r>
      <rPr>
        <sz val="11"/>
        <color theme="1"/>
        <rFont val="Arial"/>
        <family val="2"/>
        <charset val="238"/>
      </rPr>
      <t xml:space="preserve"> 
umożliwiające stałe lub okresowe wsparcie tych osób w wykonywaniu podstawowych czynności dnia codziennego, niezbędnych do ich aktywnego funkcjonowania społecznego, zawodowego lub edukacyjnego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>Wytycznych dotyczących realizacji projektów z udziałem EFS+</t>
    </r>
    <r>
      <rPr>
        <sz val="11"/>
        <color theme="1"/>
        <rFont val="Arial"/>
        <family val="2"/>
        <charset val="238"/>
      </rPr>
      <t xml:space="preserve"> oraz Regulaminie Pożyczek TISE PES ze środków FERS.</t>
    </r>
  </si>
  <si>
    <r>
      <rPr>
        <b/>
        <sz val="11"/>
        <color theme="1"/>
        <rFont val="Arial"/>
        <family val="2"/>
        <charset val="238"/>
      </rPr>
      <t>(h)</t>
    </r>
    <r>
      <rPr>
        <sz val="11"/>
        <color theme="1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>usługi pielęgniarskiej opieki długoterminowej domowej,</t>
    </r>
    <r>
      <rPr>
        <sz val="11"/>
        <color theme="1"/>
        <rFont val="Arial"/>
        <family val="2"/>
        <charset val="238"/>
      </rPr>
      <t xml:space="preserve">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>Wytycznych dotyczących realizacji projektów z udziałem EFS+</t>
    </r>
    <r>
      <rPr>
        <sz val="11"/>
        <color theme="1"/>
        <rFont val="Arial"/>
        <family val="2"/>
        <charset val="238"/>
      </rPr>
      <t xml:space="preserve"> oraz Regulaminie Pożyczek TISE PES ze środków FERS.</t>
    </r>
  </si>
  <si>
    <r>
      <rPr>
        <b/>
        <sz val="11"/>
        <color theme="1"/>
        <rFont val="Arial"/>
        <family val="2"/>
        <charset val="238"/>
      </rPr>
      <t>(i) opieka paliatywna i hospicyjna</t>
    </r>
    <r>
      <rPr>
        <sz val="11"/>
        <color theme="1"/>
        <rFont val="Arial"/>
        <family val="2"/>
        <charset val="238"/>
      </rPr>
      <t xml:space="preserve"> w formach zdeinstytucjonalizowanych,
</t>
    </r>
    <r>
      <rPr>
        <b/>
        <sz val="11"/>
        <color theme="1"/>
        <rFont val="Arial"/>
        <family val="2"/>
        <charset val="238"/>
      </rPr>
      <t>spełniająca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>Wytycznych dotyczących realizacji projektów z udziałem EFS+</t>
    </r>
    <r>
      <rPr>
        <sz val="11"/>
        <color theme="1"/>
        <rFont val="Arial"/>
        <family val="2"/>
        <charset val="238"/>
      </rPr>
      <t xml:space="preserve"> oraz Regulaminie Pożyczek TISE PES ze środków FERS.</t>
    </r>
  </si>
  <si>
    <r>
      <rPr>
        <b/>
        <sz val="11"/>
        <color theme="1"/>
        <rFont val="Arial"/>
        <family val="2"/>
        <charset val="238"/>
      </rPr>
      <t>(k)</t>
    </r>
    <r>
      <rPr>
        <sz val="11"/>
        <color theme="1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 xml:space="preserve">usługi wspierania rodziny, </t>
    </r>
    <r>
      <rPr>
        <sz val="11"/>
        <color theme="1"/>
        <rFont val="Arial"/>
        <family val="2"/>
        <charset val="238"/>
      </rPr>
      <t xml:space="preserve">
zgodnie z ustawą z dnia 9 czerwca 2011 r. o wspieraniu rodziny  i systemie pieczy zastępczej, w tym:  </t>
    </r>
    <r>
      <rPr>
        <b/>
        <sz val="11"/>
        <color theme="1"/>
        <rFont val="Arial"/>
        <family val="2"/>
        <charset val="238"/>
      </rPr>
      <t>praca z rodziną</t>
    </r>
    <r>
      <rPr>
        <sz val="11"/>
        <color theme="1"/>
        <rFont val="Arial"/>
        <family val="2"/>
        <charset val="238"/>
      </rPr>
      <t xml:space="preserve">, w tym w szczególności </t>
    </r>
    <r>
      <rPr>
        <b/>
        <sz val="11"/>
        <color theme="1"/>
        <rFont val="Arial"/>
        <family val="2"/>
        <charset val="238"/>
      </rPr>
      <t>asystentura rodzinna</t>
    </r>
    <r>
      <rPr>
        <sz val="11"/>
        <color theme="1"/>
        <rFont val="Arial"/>
        <family val="2"/>
        <charset val="238"/>
      </rPr>
      <t xml:space="preserve">, </t>
    </r>
    <r>
      <rPr>
        <b/>
        <sz val="11"/>
        <color theme="1"/>
        <rFont val="Arial"/>
        <family val="2"/>
        <charset val="238"/>
      </rPr>
      <t>konsultacje i poradnictwo</t>
    </r>
    <r>
      <rPr>
        <sz val="11"/>
        <color theme="1"/>
        <rFont val="Arial"/>
        <family val="2"/>
        <charset val="238"/>
      </rPr>
      <t xml:space="preserve"> specjalistyczne, </t>
    </r>
    <r>
      <rPr>
        <b/>
        <sz val="11"/>
        <color theme="1"/>
        <rFont val="Arial"/>
        <family val="2"/>
        <charset val="238"/>
      </rPr>
      <t>terapia i mediacj</t>
    </r>
    <r>
      <rPr>
        <sz val="11"/>
        <color theme="1"/>
        <rFont val="Arial"/>
        <family val="2"/>
        <charset val="238"/>
      </rPr>
      <t xml:space="preserve">a lub </t>
    </r>
    <r>
      <rPr>
        <b/>
        <sz val="11"/>
        <color theme="1"/>
        <rFont val="Arial"/>
        <family val="2"/>
        <charset val="238"/>
      </rPr>
      <t>usługi dla rodzin z dziećmi</t>
    </r>
    <r>
      <rPr>
        <sz val="11"/>
        <color theme="1"/>
        <rFont val="Arial"/>
        <family val="2"/>
        <charset val="238"/>
      </rPr>
      <t xml:space="preserve">, w tym </t>
    </r>
    <r>
      <rPr>
        <b/>
        <sz val="11"/>
        <color theme="1"/>
        <rFont val="Arial"/>
        <family val="2"/>
        <charset val="238"/>
      </rPr>
      <t>usługi opiekuńcze i specjalistyczne</t>
    </r>
    <r>
      <rPr>
        <sz val="11"/>
        <color theme="1"/>
        <rFont val="Arial"/>
        <family val="2"/>
        <charset val="238"/>
      </rPr>
      <t xml:space="preserve"> lub </t>
    </r>
    <r>
      <rPr>
        <b/>
        <sz val="11"/>
        <color theme="1"/>
        <rFont val="Arial"/>
        <family val="2"/>
        <charset val="238"/>
      </rPr>
      <t>pomoc prawna</t>
    </r>
    <r>
      <rPr>
        <sz val="11"/>
        <color theme="1"/>
        <rFont val="Arial"/>
        <family val="2"/>
        <charset val="238"/>
      </rPr>
      <t xml:space="preserve">, szczególnie w zakresie prawa rodzinnego lub organizowanie dla rodzin spotkań mających na celu wymianę ich doświadczeń oraz zapobieganie izolacji, zwanych „grupami wsparcia” lub „grupami samopomocowymi” lub </t>
    </r>
    <r>
      <rPr>
        <b/>
        <sz val="11"/>
        <color theme="1"/>
        <rFont val="Arial"/>
        <family val="2"/>
        <charset val="238"/>
      </rPr>
      <t>pomoc w opiece i wychowaniu dziecka</t>
    </r>
    <r>
      <rPr>
        <sz val="11"/>
        <color theme="1"/>
        <rFont val="Arial"/>
        <family val="2"/>
        <charset val="238"/>
      </rPr>
      <t xml:space="preserve"> poprzez usługi placówek </t>
    </r>
    <r>
      <rPr>
        <b/>
        <sz val="11"/>
        <color theme="1"/>
        <rFont val="Arial"/>
        <family val="2"/>
        <charset val="238"/>
      </rPr>
      <t>wsparcia dziennego</t>
    </r>
    <r>
      <rPr>
        <sz val="11"/>
        <color theme="1"/>
        <rFont val="Arial"/>
        <family val="2"/>
        <charset val="238"/>
      </rPr>
      <t xml:space="preserve"> w formie opiekuńczej i specjalistycznej oraz w formie</t>
    </r>
    <r>
      <rPr>
        <b/>
        <sz val="11"/>
        <color theme="1"/>
        <rFont val="Arial"/>
        <family val="2"/>
        <charset val="238"/>
      </rPr>
      <t xml:space="preserve"> pracy podwórkowej</t>
    </r>
    <r>
      <rPr>
        <sz val="11"/>
        <color theme="1"/>
        <rFont val="Arial"/>
        <family val="2"/>
        <charset val="238"/>
      </rPr>
      <t xml:space="preserve"> lub pomoc rodzinie w opiece i wychowaniu poprzez wsparcie rodzin wspierających,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>Wytycznych dotyczących realizacji projektów z udziałem EFS+</t>
    </r>
    <r>
      <rPr>
        <sz val="11"/>
        <color theme="1"/>
        <rFont val="Arial"/>
        <family val="2"/>
        <charset val="238"/>
      </rPr>
      <t xml:space="preserve"> oraz Regulaminie Pożyczek TISE PES ze środków FERS</t>
    </r>
  </si>
  <si>
    <r>
      <rPr>
        <b/>
        <sz val="11"/>
        <color theme="1"/>
        <rFont val="Arial"/>
        <family val="2"/>
        <charset val="238"/>
      </rPr>
      <t>(l)</t>
    </r>
    <r>
      <rPr>
        <sz val="11"/>
        <color theme="1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 xml:space="preserve">usługi dla dzieci i młodzieży </t>
    </r>
    <r>
      <rPr>
        <sz val="11"/>
        <color theme="1"/>
        <rFont val="Arial"/>
        <family val="2"/>
        <charset val="238"/>
      </rPr>
      <t xml:space="preserve">w formach dziennych i środowiskowych,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>, o których mowa w Wytycznych dotyczących realizacji projektów z udziałem EFS+ oraz Regulaminie Pożyczek TISE PES ze środków FERS</t>
    </r>
  </si>
  <si>
    <r>
      <rPr>
        <b/>
        <sz val="11"/>
        <color theme="1"/>
        <rFont val="Arial"/>
        <family val="2"/>
        <charset val="238"/>
      </rPr>
      <t>(m) usługi preadopcyjne i postadopcyjne,</t>
    </r>
    <r>
      <rPr>
        <sz val="11"/>
        <color theme="1"/>
        <rFont val="Arial"/>
        <family val="2"/>
        <charset val="238"/>
      </rPr>
      <t xml:space="preserve">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>Wytycznych dotyczących realizacji projektów z udziałem EFS+</t>
    </r>
    <r>
      <rPr>
        <sz val="11"/>
        <color theme="1"/>
        <rFont val="Arial"/>
        <family val="2"/>
        <charset val="238"/>
      </rPr>
      <t xml:space="preserve"> oraz Regulaminie Pożyczek TISE PES ze środków FERS</t>
    </r>
  </si>
  <si>
    <r>
      <rPr>
        <b/>
        <sz val="11"/>
        <color theme="1"/>
        <rFont val="Arial"/>
        <family val="2"/>
        <charset val="238"/>
      </rPr>
      <t>(n)</t>
    </r>
    <r>
      <rPr>
        <sz val="11"/>
        <color theme="1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>rodzinna piecza zastępcza</t>
    </r>
    <r>
      <rPr>
        <sz val="11"/>
        <color theme="1"/>
        <rFont val="Arial"/>
        <family val="2"/>
        <charset val="238"/>
      </rPr>
      <t xml:space="preserve">, </t>
    </r>
    <r>
      <rPr>
        <b/>
        <sz val="11"/>
        <color theme="1"/>
        <rFont val="Arial"/>
        <family val="2"/>
        <charset val="238"/>
      </rPr>
      <t>rodzinne domy dziecka</t>
    </r>
    <r>
      <rPr>
        <sz val="11"/>
        <color theme="1"/>
        <rFont val="Arial"/>
        <family val="2"/>
        <charset val="238"/>
      </rPr>
      <t xml:space="preserve"> oraz </t>
    </r>
    <r>
      <rPr>
        <b/>
        <sz val="11"/>
        <color theme="1"/>
        <rFont val="Arial"/>
        <family val="2"/>
        <charset val="238"/>
      </rPr>
      <t>placówki opiekuńczo-wychowawcze</t>
    </r>
    <r>
      <rPr>
        <sz val="11"/>
        <color theme="1"/>
        <rFont val="Arial"/>
        <family val="2"/>
        <charset val="238"/>
      </rPr>
      <t xml:space="preserve"> typu rodzinnego, o których mowa w ustawie z dnia 9 czerwca 2011 r. o wspieraniu rodziny i systemie pieczy zastępczej, a także </t>
    </r>
    <r>
      <rPr>
        <b/>
        <sz val="11"/>
        <color theme="1"/>
        <rFont val="Arial"/>
        <family val="2"/>
        <charset val="238"/>
      </rPr>
      <t>usługi dla kandydatów do pełnienia funkcji rodzinnych form pieczy zastępczej,</t>
    </r>
    <r>
      <rPr>
        <sz val="11"/>
        <color theme="1"/>
        <rFont val="Arial"/>
        <family val="2"/>
        <charset val="238"/>
      </rPr>
      <t xml:space="preserve">
</t>
    </r>
    <r>
      <rPr>
        <b/>
        <sz val="11"/>
        <color theme="1"/>
        <rFont val="Arial"/>
        <family val="2"/>
        <charset val="238"/>
      </rPr>
      <t>spełniająca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 xml:space="preserve">Wytycznych dotyczących realizacji projektów z udziałem EFS+ </t>
    </r>
    <r>
      <rPr>
        <sz val="11"/>
        <color theme="1"/>
        <rFont val="Arial"/>
        <family val="2"/>
        <charset val="238"/>
      </rPr>
      <t>oraz Regulaminie Pożyczek TISE PES ze środków FERS</t>
    </r>
  </si>
  <si>
    <r>
      <rPr>
        <b/>
        <sz val="11"/>
        <color theme="1"/>
        <rFont val="Arial"/>
        <family val="2"/>
        <charset val="238"/>
      </rPr>
      <t>(o)</t>
    </r>
    <r>
      <rPr>
        <sz val="11"/>
        <color theme="1"/>
        <rFont val="Arial"/>
        <family val="2"/>
        <charset val="238"/>
      </rPr>
      <t xml:space="preserve"> usługi w postaci </t>
    </r>
    <r>
      <rPr>
        <b/>
        <sz val="11"/>
        <color theme="1"/>
        <rFont val="Arial"/>
        <family val="2"/>
        <charset val="238"/>
      </rPr>
      <t>mieszkań chronionych</t>
    </r>
    <r>
      <rPr>
        <sz val="11"/>
        <color theme="1"/>
        <rFont val="Arial"/>
        <family val="2"/>
        <charset val="238"/>
      </rPr>
      <t xml:space="preserve">, usługi w postaci </t>
    </r>
    <r>
      <rPr>
        <b/>
        <sz val="11"/>
        <color theme="1"/>
        <rFont val="Arial"/>
        <family val="2"/>
        <charset val="238"/>
      </rPr>
      <t>mieszkań wspomaganych</t>
    </r>
    <r>
      <rPr>
        <sz val="11"/>
        <color theme="1"/>
        <rFont val="Arial"/>
        <family val="2"/>
        <charset val="238"/>
      </rPr>
      <t xml:space="preserve">, o ile liczba miejsc w mieszkaniu nie jest większa niż 7, usługi w ramach </t>
    </r>
    <r>
      <rPr>
        <b/>
        <sz val="11"/>
        <color theme="1"/>
        <rFont val="Arial"/>
        <family val="2"/>
        <charset val="238"/>
      </rPr>
      <t>innych mieszkań z usługami/ze wsparciem,</t>
    </r>
    <r>
      <rPr>
        <sz val="11"/>
        <color theme="1"/>
        <rFont val="Arial"/>
        <family val="2"/>
        <charset val="238"/>
      </rPr>
      <t xml:space="preserve">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>Wytycznych dotyczących realizacji projektów z udziałem EFS+</t>
    </r>
    <r>
      <rPr>
        <sz val="11"/>
        <color theme="1"/>
        <rFont val="Arial"/>
        <family val="2"/>
        <charset val="238"/>
      </rPr>
      <t xml:space="preserve"> oraz Regulaminie Pożyczek TISE PES ze środków FERS</t>
    </r>
  </si>
  <si>
    <r>
      <rPr>
        <b/>
        <sz val="11"/>
        <color theme="1"/>
        <rFont val="Arial"/>
        <family val="2"/>
        <charset val="238"/>
      </rPr>
      <t>(p)</t>
    </r>
    <r>
      <rPr>
        <sz val="11"/>
        <color theme="1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>usługi interwencji kryzysowej</t>
    </r>
    <r>
      <rPr>
        <sz val="11"/>
        <color theme="1"/>
        <rFont val="Arial"/>
        <family val="2"/>
        <charset val="238"/>
      </rPr>
      <t xml:space="preserve">, 
o których mowa w art. 47 ustawy z dnia 12 marca 2004 r. o pomocy społecznej (schronienie nie może być udzielane w placówkach świadczących opiekę instytucjonalną),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>Wytycznych dotyczących realizacji projektów z udziałem EFS+</t>
    </r>
    <r>
      <rPr>
        <sz val="11"/>
        <color theme="1"/>
        <rFont val="Arial"/>
        <family val="2"/>
        <charset val="238"/>
      </rPr>
      <t xml:space="preserve"> oraz Regulaminie Pożyczek TISE PES ze środków FERS</t>
    </r>
  </si>
  <si>
    <r>
      <rPr>
        <b/>
        <sz val="11"/>
        <color theme="1"/>
        <rFont val="Arial"/>
        <family val="2"/>
        <charset val="238"/>
      </rPr>
      <t>(q)</t>
    </r>
    <r>
      <rPr>
        <sz val="11"/>
        <color theme="1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>usługi przeciwdziałania przemocy</t>
    </r>
    <r>
      <rPr>
        <sz val="11"/>
        <color theme="1"/>
        <rFont val="Arial"/>
        <family val="2"/>
        <charset val="238"/>
      </rPr>
      <t xml:space="preserve">, 
w tym przemocy w rodzinie na mocy ustawy z dnia 29 lipca 2005 r. o przeciwdziałaniu przemocy w rodzinie (Dz. U. z 2021 r. poz. 1249, z późn. zm.) (schronienie nie może być udzielane w placówkach świadczących opiekę instytucjonalną),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>Wytycznych dotyczących realizacji projektów z udziałem EFS+</t>
    </r>
    <r>
      <rPr>
        <sz val="11"/>
        <color theme="1"/>
        <rFont val="Arial"/>
        <family val="2"/>
        <charset val="238"/>
      </rPr>
      <t xml:space="preserve"> oraz Regulaminie Pożyczek TISE PES ze środków FERS</t>
    </r>
  </si>
  <si>
    <r>
      <t xml:space="preserve">Dotychczasowe doświadczenie w realizacji korzyści społecznych 
analogicznych do zadeklarowanej 
</t>
    </r>
    <r>
      <rPr>
        <b/>
        <sz val="10"/>
        <color theme="1"/>
        <rFont val="Arial"/>
        <family val="2"/>
        <charset val="238"/>
      </rPr>
      <t xml:space="preserve">(dotyczy wszystkich wariantów): </t>
    </r>
  </si>
  <si>
    <r>
      <t xml:space="preserve">Źródła finansowania kosztów związanych z realizacją zadeklarowanej korzyści społecznej
</t>
    </r>
    <r>
      <rPr>
        <b/>
        <sz val="10"/>
        <color theme="1"/>
        <rFont val="Arial"/>
        <family val="2"/>
        <charset val="238"/>
      </rPr>
      <t>(dotyczy wszystkich wariantów):</t>
    </r>
  </si>
  <si>
    <r>
      <t xml:space="preserve">Planowane działania 
na okres roku po zawarciu umowy </t>
    </r>
    <r>
      <rPr>
        <b/>
        <sz val="10"/>
        <color theme="1"/>
        <rFont val="Arial"/>
        <family val="2"/>
        <charset val="238"/>
      </rPr>
      <t xml:space="preserve">(dotyczy wariantu nr 1)
</t>
    </r>
    <r>
      <rPr>
        <sz val="10"/>
        <color theme="1"/>
        <rFont val="Arial"/>
        <family val="2"/>
        <charset val="238"/>
      </rPr>
      <t xml:space="preserve">
lub 
na okres utworzenia i utrzymania miejsca pracy (</t>
    </r>
    <r>
      <rPr>
        <b/>
        <sz val="10"/>
        <color theme="1"/>
        <rFont val="Arial"/>
        <family val="2"/>
        <charset val="238"/>
      </rPr>
      <t>dotyczy wariantu 2 i 3)</t>
    </r>
    <r>
      <rPr>
        <sz val="10"/>
        <color theme="1"/>
        <rFont val="Arial"/>
        <family val="2"/>
        <charset val="238"/>
      </rPr>
      <t xml:space="preserve">. </t>
    </r>
  </si>
  <si>
    <t xml:space="preserve">Wnioskujemy o pożyczkę w kwocie (zł): </t>
  </si>
  <si>
    <t xml:space="preserve">Kwota przysługującej dotacji (umorzenia) w zł: </t>
  </si>
  <si>
    <t>Wariant I
1. usługi świadczone w społeczności lokalnej</t>
  </si>
  <si>
    <t>Wariant I
2. usługi dostępności</t>
  </si>
  <si>
    <t>Wariant II
zatrudnienie osoby z niepełnosprawnością umiarkowaną lub znaczną, lub osoby z zaburzeniami psychicznymi</t>
  </si>
  <si>
    <t>Wariant III
zatrudnienie osoby lub osób zagrożonych wykluczeniem społecznym</t>
  </si>
  <si>
    <t>w ramach projektu „Europejskie instrumenty zwrotne na rzecz rozwoju ekonomii społecznej” programu Fundusze Europejskie 
dla Rozwoju Społecznego 2021-2027, współfinansowanego ze środków Europejskiego Funduszu Społecznego Plus.</t>
  </si>
  <si>
    <r>
      <t xml:space="preserve">Należy wybrać </t>
    </r>
    <r>
      <rPr>
        <b/>
        <i/>
        <sz val="10"/>
        <color rgb="FF3A7C22"/>
        <rFont val="Arial"/>
        <family val="2"/>
        <charset val="238"/>
      </rPr>
      <t>jedną opcje z poniższych</t>
    </r>
    <r>
      <rPr>
        <i/>
        <sz val="10"/>
        <color rgb="FF3A7C22"/>
        <rFont val="Arial"/>
        <family val="2"/>
        <charset val="238"/>
      </rPr>
      <t>. Wartość umorzenia nie zwiększa się w przypadku osiągnięcia kilku rodzajów (wariantów) korzyści społecznych jednocześnie, tzn. umorzenia nie sumują się (maksymalna wartość umorzenia wynosi 40%).</t>
    </r>
  </si>
  <si>
    <t xml:space="preserve">Krótkie przypomnienie kluczowych zasad umorzenia:  </t>
  </si>
  <si>
    <t>Wariant I
3. przedsięwzięcia zielonej gospodarki</t>
  </si>
  <si>
    <r>
      <rPr>
        <b/>
        <sz val="10"/>
        <color theme="1"/>
        <rFont val="Arial"/>
        <family val="2"/>
        <charset val="238"/>
      </rPr>
      <t>Pieczęć organizacji</t>
    </r>
    <r>
      <rPr>
        <sz val="10"/>
        <color theme="1"/>
        <rFont val="Arial"/>
        <family val="2"/>
        <charset val="238"/>
      </rPr>
      <t xml:space="preserve">
nie dotyczy w przypadku podpisania wniosku elektronicznie</t>
    </r>
  </si>
  <si>
    <t>(f) usługi asystenckie, świadczone przez asystentów na rzecz osób z niepełnosprawnościami (oraz ich rodzin), 
umożliwiające stałe lub okresowe wsparcie tych osób w wykonywaniu podstawowych czynności dnia codziennego, niezbędnych do ich aktywnego funkcjonowania społecznego, zawodowego lub edukacyjnego
spełniające warunki usług świadczonych w społeczności lokalnej, o których mowa w Wytycznych dotyczących realizacji projektów z udziałem EFS+ oraz Regulaminie Pożyczek TISE PES ze środków FERS.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</si>
</sst>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0000"/>
    <numFmt numFmtId="165" formatCode="yyyy\-mm\-dd;@"/>
    <numFmt numFmtId="166" formatCode="#,##0.00\ &quot;zł&quot;"/>
  </numFmts>
  <fonts count="27" x14ac:knownFonts="1">
    <font>
      <sz val="11"/>
      <color theme="1"/>
      <name val="Aptos Narrow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theme="0"/>
      <name val="Arial"/>
      <family val="2"/>
      <charset val="238"/>
    </font>
    <font>
      <sz val="9"/>
      <color rgb="FFC50E1F"/>
      <name val="Arial"/>
      <family val="2"/>
      <charset val="238"/>
    </font>
    <font>
      <sz val="12"/>
      <color theme="1"/>
      <name val="Aptos"/>
      <family val="2"/>
    </font>
    <font>
      <b/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rgb="FFC50E1F"/>
      <name val="Arial"/>
      <family val="2"/>
      <charset val="238"/>
    </font>
    <font>
      <sz val="12"/>
      <color theme="1"/>
      <name val="Calibri"/>
      <family val="2"/>
      <charset val="238"/>
    </font>
    <font>
      <b/>
      <sz val="20"/>
      <color rgb="FFC50E1F"/>
      <name val="Arial"/>
      <family val="2"/>
      <charset val="238"/>
    </font>
    <font>
      <b/>
      <sz val="12"/>
      <name val="Arial"/>
      <family val="2"/>
      <charset val="238"/>
    </font>
    <font>
      <b/>
      <sz val="14"/>
      <color theme="1"/>
      <name val="Arial"/>
      <family val="2"/>
      <charset val="238"/>
    </font>
    <font>
      <b/>
      <i/>
      <sz val="10"/>
      <color rgb="FF3A7C22"/>
      <name val="Arial"/>
      <family val="2"/>
      <charset val="238"/>
    </font>
    <font>
      <b/>
      <sz val="11"/>
      <name val="Arial"/>
      <family val="2"/>
      <charset val="238"/>
    </font>
    <font>
      <i/>
      <sz val="10"/>
      <color rgb="FF3A7C2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E3F6FD"/>
        <bgColor indexed="64"/>
      </patternFill>
    </fill>
    <fill>
      <patternFill patternType="solid">
        <fgColor rgb="FFDFF4FD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2">
    <xf numFmtId="0" fontId="0" fillId="0" borderId="0"/>
    <xf numFmtId="0" fontId="1" fillId="0" borderId="0" applyFill="0" applyProtection="0"/>
    <xf numFmtId="0" fontId="2" fillId="0" borderId="0"/>
    <xf numFmtId="0" fontId="3" fillId="0" borderId="0"/>
    <xf numFmtId="0" fontId="4" fillId="0" borderId="0" applyFill="0" applyProtection="0"/>
    <xf numFmtId="0" fontId="5" fillId="0" borderId="0" applyFill="0" applyProtection="0"/>
    <xf numFmtId="0" fontId="2" fillId="0" borderId="0"/>
    <xf numFmtId="0" fontId="1" fillId="0" borderId="0" applyFill="0" applyProtection="0"/>
    <xf numFmtId="0" fontId="1" fillId="0" borderId="0" applyFill="0" applyProtection="0"/>
    <xf numFmtId="0" fontId="1" fillId="0" borderId="0" applyFill="0" applyProtection="0"/>
    <xf numFmtId="0" fontId="2" fillId="0" borderId="0"/>
    <xf numFmtId="0" fontId="1" fillId="0" borderId="0" applyFill="0" applyProtection="0"/>
  </cellStyleXfs>
  <cellXfs count="62">
    <xf numFmtId="0" fontId="0" fillId="0" borderId="0" xfId="0"/>
    <xf numFmtId="0" fontId="7" fillId="0" borderId="0" xfId="0" applyFont="1" applyAlignment="1" applyProtection="1">
      <alignment vertical="center"/>
      <protection locked="0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 applyProtection="1">
      <alignment vertical="center"/>
      <protection locked="0"/>
    </xf>
    <xf numFmtId="0" fontId="13" fillId="0" borderId="0" xfId="0" applyFont="1" applyAlignment="1">
      <alignment vertical="center"/>
    </xf>
    <xf numFmtId="0" fontId="7" fillId="0" borderId="0" xfId="0" applyFont="1" applyAlignment="1" applyProtection="1">
      <alignment vertical="center" wrapText="1"/>
      <protection locked="0"/>
    </xf>
    <xf numFmtId="0" fontId="17" fillId="0" borderId="0" xfId="0" applyFont="1"/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vertical="center"/>
    </xf>
    <xf numFmtId="165" fontId="7" fillId="0" borderId="1" xfId="0" applyNumberFormat="1" applyFont="1" applyBorder="1" applyAlignment="1" applyProtection="1">
      <alignment horizontal="center" vertical="center"/>
      <protection locked="0"/>
    </xf>
    <xf numFmtId="0" fontId="19" fillId="0" borderId="0" xfId="0" applyFont="1" applyProtection="1">
      <protection locked="0"/>
    </xf>
    <xf numFmtId="0" fontId="19" fillId="0" borderId="0" xfId="0" applyFont="1" applyAlignment="1" applyProtection="1">
      <alignment horizontal="right"/>
      <protection locked="0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15" fillId="4" borderId="1" xfId="0" applyFont="1" applyFill="1" applyBorder="1" applyAlignment="1" applyProtection="1">
      <alignment vertical="center" wrapText="1"/>
      <protection locked="0"/>
    </xf>
    <xf numFmtId="0" fontId="9" fillId="3" borderId="10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vertical="center" wrapText="1"/>
    </xf>
    <xf numFmtId="0" fontId="8" fillId="0" borderId="0" xfId="0" applyFont="1"/>
    <xf numFmtId="0" fontId="9" fillId="5" borderId="0" xfId="0" applyFont="1" applyFill="1" applyAlignment="1">
      <alignment vertical="center"/>
    </xf>
    <xf numFmtId="0" fontId="8" fillId="5" borderId="0" xfId="0" applyFont="1" applyFill="1" applyAlignment="1">
      <alignment vertical="top" wrapText="1"/>
    </xf>
    <xf numFmtId="0" fontId="9" fillId="5" borderId="0" xfId="0" applyFont="1" applyFill="1" applyAlignment="1" applyProtection="1">
      <alignment vertical="center" wrapText="1"/>
      <protection locked="0"/>
    </xf>
    <xf numFmtId="164" fontId="8" fillId="5" borderId="0" xfId="0" applyNumberFormat="1" applyFont="1" applyFill="1" applyAlignment="1" applyProtection="1">
      <alignment horizontal="center" vertical="center"/>
      <protection locked="0"/>
    </xf>
    <xf numFmtId="0" fontId="7" fillId="6" borderId="1" xfId="0" applyFont="1" applyFill="1" applyBorder="1" applyAlignment="1">
      <alignment vertical="center" wrapText="1"/>
    </xf>
    <xf numFmtId="0" fontId="21" fillId="3" borderId="1" xfId="0" applyFont="1" applyFill="1" applyBorder="1" applyAlignment="1" applyProtection="1">
      <alignment horizontal="center" vertical="center" wrapText="1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7" fillId="0" borderId="0" xfId="0" applyFont="1" applyAlignment="1" applyProtection="1">
      <alignment horizontal="center" vertical="center"/>
      <protection locked="0"/>
    </xf>
    <xf numFmtId="0" fontId="9" fillId="6" borderId="0" xfId="0" applyFont="1" applyFill="1" applyAlignment="1">
      <alignment horizontal="right" vertical="center"/>
    </xf>
    <xf numFmtId="0" fontId="14" fillId="6" borderId="8" xfId="2" applyFont="1" applyFill="1" applyBorder="1" applyAlignment="1">
      <alignment horizontal="right" vertical="center" wrapText="1"/>
    </xf>
    <xf numFmtId="0" fontId="14" fillId="6" borderId="9" xfId="2" applyFont="1" applyFill="1" applyBorder="1" applyAlignment="1">
      <alignment horizontal="right" vertical="center" wrapText="1"/>
    </xf>
    <xf numFmtId="0" fontId="25" fillId="6" borderId="13" xfId="2" applyFont="1" applyFill="1" applyBorder="1" applyAlignment="1">
      <alignment horizontal="left" vertical="center" wrapText="1"/>
    </xf>
    <xf numFmtId="0" fontId="25" fillId="6" borderId="14" xfId="2" applyFont="1" applyFill="1" applyBorder="1" applyAlignment="1">
      <alignment horizontal="left" vertical="center" wrapText="1"/>
    </xf>
    <xf numFmtId="0" fontId="25" fillId="6" borderId="15" xfId="2" applyFont="1" applyFill="1" applyBorder="1" applyAlignment="1">
      <alignment horizontal="left" vertical="center" wrapText="1"/>
    </xf>
    <xf numFmtId="0" fontId="9" fillId="6" borderId="9" xfId="0" applyFont="1" applyFill="1" applyBorder="1" applyAlignment="1">
      <alignment horizontal="left" vertical="center"/>
    </xf>
    <xf numFmtId="0" fontId="6" fillId="0" borderId="16" xfId="2" applyFont="1" applyBorder="1" applyAlignment="1" applyProtection="1">
      <alignment horizontal="left" vertical="center" wrapText="1"/>
      <protection locked="0"/>
    </xf>
    <xf numFmtId="0" fontId="6" fillId="0" borderId="0" xfId="2" applyFont="1" applyAlignment="1" applyProtection="1">
      <alignment horizontal="left" vertical="center" wrapText="1"/>
      <protection locked="0"/>
    </xf>
    <xf numFmtId="0" fontId="6" fillId="0" borderId="17" xfId="2" applyFont="1" applyBorder="1" applyAlignment="1" applyProtection="1">
      <alignment horizontal="left" vertical="center" wrapText="1"/>
      <protection locked="0"/>
    </xf>
    <xf numFmtId="166" fontId="22" fillId="6" borderId="11" xfId="2" applyNumberFormat="1" applyFont="1" applyFill="1" applyBorder="1" applyAlignment="1">
      <alignment horizontal="center" vertical="center" wrapText="1"/>
    </xf>
    <xf numFmtId="166" fontId="22" fillId="6" borderId="12" xfId="2" applyNumberFormat="1" applyFont="1" applyFill="1" applyBorder="1" applyAlignment="1">
      <alignment horizontal="center" vertical="center" wrapText="1"/>
    </xf>
    <xf numFmtId="166" fontId="22" fillId="0" borderId="11" xfId="2" applyNumberFormat="1" applyFont="1" applyBorder="1" applyAlignment="1" applyProtection="1">
      <alignment horizontal="center" vertical="center" wrapText="1"/>
      <protection locked="0"/>
    </xf>
    <xf numFmtId="166" fontId="22" fillId="0" borderId="12" xfId="2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8" fillId="6" borderId="16" xfId="2" applyFont="1" applyFill="1" applyBorder="1" applyAlignment="1">
      <alignment horizontal="right" vertical="center" wrapText="1"/>
    </xf>
    <xf numFmtId="0" fontId="8" fillId="6" borderId="0" xfId="2" applyFont="1" applyFill="1" applyAlignment="1">
      <alignment horizontal="right" vertical="center" wrapText="1"/>
    </xf>
    <xf numFmtId="0" fontId="14" fillId="0" borderId="11" xfId="0" applyFont="1" applyBorder="1" applyAlignment="1" applyProtection="1">
      <alignment horizontal="center" vertical="center"/>
      <protection locked="0"/>
    </xf>
    <xf numFmtId="0" fontId="14" fillId="0" borderId="12" xfId="0" applyFont="1" applyBorder="1" applyAlignment="1" applyProtection="1">
      <alignment horizontal="center" vertical="center"/>
      <protection locked="0"/>
    </xf>
    <xf numFmtId="0" fontId="8" fillId="5" borderId="0" xfId="0" applyFont="1" applyFill="1" applyAlignment="1">
      <alignment horizontal="left" vertical="top" wrapText="1"/>
    </xf>
    <xf numFmtId="0" fontId="14" fillId="6" borderId="1" xfId="2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23" fillId="3" borderId="6" xfId="0" applyFont="1" applyFill="1" applyBorder="1" applyAlignment="1" applyProtection="1">
      <alignment horizontal="left" vertical="center" wrapText="1"/>
      <protection locked="0"/>
    </xf>
    <xf numFmtId="0" fontId="23" fillId="3" borderId="7" xfId="0" applyFont="1" applyFill="1" applyBorder="1" applyAlignment="1" applyProtection="1">
      <alignment horizontal="left" vertical="center" wrapText="1"/>
      <protection locked="0"/>
    </xf>
    <xf numFmtId="0" fontId="11" fillId="2" borderId="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9" fontId="9" fillId="3" borderId="7" xfId="0" applyNumberFormat="1" applyFont="1" applyFill="1" applyBorder="1" applyAlignment="1" applyProtection="1">
      <alignment horizontal="center" vertical="center"/>
      <protection locked="0"/>
    </xf>
    <xf numFmtId="49" fontId="9" fillId="3" borderId="3" xfId="0" applyNumberFormat="1" applyFont="1" applyFill="1" applyBorder="1" applyAlignment="1" applyProtection="1">
      <alignment horizontal="center" vertical="center"/>
      <protection locked="0"/>
    </xf>
    <xf numFmtId="0" fontId="24" fillId="5" borderId="0" xfId="0" applyFont="1" applyFill="1" applyAlignment="1" applyProtection="1">
      <alignment horizontal="left" vertical="center" wrapText="1"/>
      <protection locked="0"/>
    </xf>
    <xf numFmtId="0" fontId="26" fillId="5" borderId="0" xfId="0" applyFont="1" applyFill="1" applyAlignment="1" applyProtection="1">
      <alignment horizontal="left" wrapText="1"/>
      <protection locked="0"/>
    </xf>
    <xf numFmtId="0" fontId="8" fillId="5" borderId="9" xfId="0" applyFont="1" applyFill="1" applyBorder="1" applyAlignment="1">
      <alignment horizontal="left" vertical="top" wrapText="1"/>
    </xf>
  </cellXfs>
  <cellStyles count="12">
    <cellStyle name="Normalny" xfId="0" builtinId="0"/>
    <cellStyle name="Normalny 2" xfId="1" xr:uid="{7AAC0AEA-FBFB-41EC-8286-647A0B65C1C6}"/>
    <cellStyle name="Normalny 3" xfId="2" xr:uid="{4FAE65CC-90BC-4957-AA8E-7EEB5041989D}"/>
    <cellStyle name="Normalny 4" xfId="3" xr:uid="{50BCFB89-0B7D-4F0A-ADDF-981FAE024368}"/>
    <cellStyle name="Normalny 4 2" xfId="6" xr:uid="{85033DB8-C36A-4B5B-81C6-7B027BF0C82E}"/>
    <cellStyle name="Normalny 4 3" xfId="10" xr:uid="{1A4463CC-C4E0-4DBB-95E8-E8F1A775E0F5}"/>
    <cellStyle name="Normalny 5" xfId="4" xr:uid="{98C4E63A-461F-4795-8840-4238C48653CF}"/>
    <cellStyle name="Normalny 5 2" xfId="7" xr:uid="{B26B4D8E-F3A1-47C1-9C40-3952FD00F186}"/>
    <cellStyle name="Normalny 5 3" xfId="11" xr:uid="{12AE0930-28BF-403C-B978-45ED335D79E4}"/>
    <cellStyle name="Normalny 6" xfId="5" xr:uid="{69F03392-F206-45F5-A70F-24888D4AB332}"/>
    <cellStyle name="Normalny 6 2" xfId="9" xr:uid="{1C56BA18-56B6-436E-A6E8-A3F2F5EB4177}"/>
    <cellStyle name="Normalny 6 3" xfId="8" xr:uid="{9DBF8C05-CF66-4876-B25B-B9F7C980DD0E}"/>
  </cellStyles>
  <dxfs count="0"/>
  <tableStyles count="0" defaultTableStyle="TableStyleMedium2" defaultPivotStyle="PivotStyleLight16"/>
  <colors>
    <mruColors>
      <color rgb="FFDFF4FD"/>
      <color rgb="FFDBE5F1"/>
      <color rgb="FF3A7C22"/>
      <color rgb="FFC50E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1047750</xdr:colOff>
      <xdr:row>1</xdr:row>
      <xdr:rowOff>111126</xdr:rowOff>
    </xdr:from>
    <xdr:to>
      <xdr:col>4</xdr:col>
      <xdr:colOff>673415</xdr:colOff>
      <xdr:row>2</xdr:row>
      <xdr:rowOff>180976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2760173-9EF7-12AE-4D7E-3899E22FD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111126"/>
          <a:ext cx="749615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248738</xdr:colOff>
      <xdr:row>12</xdr:row>
      <xdr:rowOff>1731101</xdr:rowOff>
    </xdr:from>
    <xdr:to>
      <xdr:col>5</xdr:col>
      <xdr:colOff>587828</xdr:colOff>
      <xdr:row>12</xdr:row>
      <xdr:rowOff>1828083</xdr:rowOff>
    </xdr:to>
    <xdr:sp macro="" textlink="">
      <xdr:nvSpPr>
        <xdr:cNvPr id="17" name="Strzałka: w lewo 16">
          <a:extLst>
            <a:ext uri="{FF2B5EF4-FFF2-40B4-BE49-F238E27FC236}">
              <a16:creationId xmlns:a16="http://schemas.microsoft.com/office/drawing/2014/main" id="{02D64B12-940C-427B-8B2E-310765D4187B}"/>
            </a:ext>
          </a:extLst>
        </xdr:cNvPr>
        <xdr:cNvSpPr/>
      </xdr:nvSpPr>
      <xdr:spPr>
        <a:xfrm>
          <a:off x="8373563" y="7884251"/>
          <a:ext cx="339090" cy="96982"/>
        </a:xfrm>
        <a:prstGeom prst="leftArrow">
          <a:avLst/>
        </a:prstGeom>
        <a:solidFill>
          <a:srgbClr val="C50E1F"/>
        </a:solidFill>
        <a:ln>
          <a:solidFill>
            <a:srgbClr val="C50E1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5</xdr:col>
      <xdr:colOff>260622</xdr:colOff>
      <xdr:row>15</xdr:row>
      <xdr:rowOff>692513</xdr:rowOff>
    </xdr:from>
    <xdr:to>
      <xdr:col>5</xdr:col>
      <xdr:colOff>613047</xdr:colOff>
      <xdr:row>15</xdr:row>
      <xdr:rowOff>791400</xdr:rowOff>
    </xdr:to>
    <xdr:sp macro="" textlink="">
      <xdr:nvSpPr>
        <xdr:cNvPr id="18" name="Strzałka: w lewo 17">
          <a:extLst>
            <a:ext uri="{FF2B5EF4-FFF2-40B4-BE49-F238E27FC236}">
              <a16:creationId xmlns:a16="http://schemas.microsoft.com/office/drawing/2014/main" id="{9ED833C4-0F08-49BA-A677-E7BD8823B701}"/>
            </a:ext>
          </a:extLst>
        </xdr:cNvPr>
        <xdr:cNvSpPr/>
      </xdr:nvSpPr>
      <xdr:spPr>
        <a:xfrm>
          <a:off x="8388622" y="9131663"/>
          <a:ext cx="352425" cy="98887"/>
        </a:xfrm>
        <a:prstGeom prst="leftArrow">
          <a:avLst/>
        </a:prstGeom>
        <a:solidFill>
          <a:srgbClr val="C50E1F"/>
        </a:solidFill>
        <a:ln>
          <a:solidFill>
            <a:srgbClr val="C50E1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5</xdr:col>
      <xdr:colOff>235222</xdr:colOff>
      <xdr:row>18</xdr:row>
      <xdr:rowOff>648698</xdr:rowOff>
    </xdr:from>
    <xdr:to>
      <xdr:col>5</xdr:col>
      <xdr:colOff>589552</xdr:colOff>
      <xdr:row>18</xdr:row>
      <xdr:rowOff>736155</xdr:rowOff>
    </xdr:to>
    <xdr:sp macro="" textlink="">
      <xdr:nvSpPr>
        <xdr:cNvPr id="19" name="Strzałka: w lewo 18">
          <a:extLst>
            <a:ext uri="{FF2B5EF4-FFF2-40B4-BE49-F238E27FC236}">
              <a16:creationId xmlns:a16="http://schemas.microsoft.com/office/drawing/2014/main" id="{5AE3242F-F176-41B7-9D9C-10E1B92AA976}"/>
            </a:ext>
          </a:extLst>
        </xdr:cNvPr>
        <xdr:cNvSpPr/>
      </xdr:nvSpPr>
      <xdr:spPr>
        <a:xfrm>
          <a:off x="8340997" y="10421348"/>
          <a:ext cx="354330" cy="87457"/>
        </a:xfrm>
        <a:prstGeom prst="leftArrow">
          <a:avLst/>
        </a:prstGeom>
        <a:solidFill>
          <a:srgbClr val="C50E1F"/>
        </a:solidFill>
        <a:ln>
          <a:solidFill>
            <a:srgbClr val="C50E1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5</xdr:col>
      <xdr:colOff>230142</xdr:colOff>
      <xdr:row>21</xdr:row>
      <xdr:rowOff>1022078</xdr:rowOff>
    </xdr:from>
    <xdr:to>
      <xdr:col>5</xdr:col>
      <xdr:colOff>588282</xdr:colOff>
      <xdr:row>21</xdr:row>
      <xdr:rowOff>1111440</xdr:rowOff>
    </xdr:to>
    <xdr:sp macro="" textlink="">
      <xdr:nvSpPr>
        <xdr:cNvPr id="20" name="Strzałka: w lewo 19">
          <a:extLst>
            <a:ext uri="{FF2B5EF4-FFF2-40B4-BE49-F238E27FC236}">
              <a16:creationId xmlns:a16="http://schemas.microsoft.com/office/drawing/2014/main" id="{88B2EEA9-0C29-47D9-84D7-C91A5FE14E4C}"/>
            </a:ext>
          </a:extLst>
        </xdr:cNvPr>
        <xdr:cNvSpPr/>
      </xdr:nvSpPr>
      <xdr:spPr>
        <a:xfrm>
          <a:off x="8335917" y="12013928"/>
          <a:ext cx="358140" cy="89362"/>
        </a:xfrm>
        <a:prstGeom prst="leftArrow">
          <a:avLst/>
        </a:prstGeom>
        <a:solidFill>
          <a:srgbClr val="C50E1F"/>
        </a:solidFill>
        <a:ln>
          <a:solidFill>
            <a:srgbClr val="C50E1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5</xdr:col>
      <xdr:colOff>263162</xdr:colOff>
      <xdr:row>24</xdr:row>
      <xdr:rowOff>946513</xdr:rowOff>
    </xdr:from>
    <xdr:to>
      <xdr:col>5</xdr:col>
      <xdr:colOff>625112</xdr:colOff>
      <xdr:row>24</xdr:row>
      <xdr:rowOff>1037780</xdr:rowOff>
    </xdr:to>
    <xdr:sp macro="" textlink="">
      <xdr:nvSpPr>
        <xdr:cNvPr id="21" name="Strzałka: w lewo 20">
          <a:extLst>
            <a:ext uri="{FF2B5EF4-FFF2-40B4-BE49-F238E27FC236}">
              <a16:creationId xmlns:a16="http://schemas.microsoft.com/office/drawing/2014/main" id="{705FAA2E-7CDA-4F0F-B190-EB96A92114E6}"/>
            </a:ext>
          </a:extLst>
        </xdr:cNvPr>
        <xdr:cNvSpPr/>
      </xdr:nvSpPr>
      <xdr:spPr>
        <a:xfrm>
          <a:off x="8391162" y="13570313"/>
          <a:ext cx="361950" cy="91267"/>
        </a:xfrm>
        <a:prstGeom prst="leftArrow">
          <a:avLst/>
        </a:prstGeom>
        <a:solidFill>
          <a:srgbClr val="C50E1F"/>
        </a:solidFill>
        <a:ln>
          <a:solidFill>
            <a:srgbClr val="C50E1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0</xdr:col>
      <xdr:colOff>522143</xdr:colOff>
      <xdr:row>8</xdr:row>
      <xdr:rowOff>17711</xdr:rowOff>
    </xdr:from>
    <xdr:to>
      <xdr:col>4</xdr:col>
      <xdr:colOff>264621</xdr:colOff>
      <xdr:row>8</xdr:row>
      <xdr:rowOff>2378890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249B9ABF-9CC3-3AB3-A0F8-A0C1420D4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2143" y="3412075"/>
          <a:ext cx="7033433" cy="23554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8659</xdr:rowOff>
    </xdr:from>
    <xdr:to>
      <xdr:col>2</xdr:col>
      <xdr:colOff>744264</xdr:colOff>
      <xdr:row>1</xdr:row>
      <xdr:rowOff>3312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148E00D1-C0A2-E198-8448-1F7D7BB9D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8659"/>
          <a:ext cx="5715621" cy="770161"/>
        </a:xfrm>
        <a:prstGeom prst="rect">
          <a:avLst/>
        </a:prstGeom>
      </xdr:spPr>
    </xdr:pic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75C14-9EB0-4E9B-9868-624FF7849A84}">
  <sheetPr>
    <tabColor theme="5" tint="0.79998168889431442"/>
    <pageSetUpPr fitToPage="1"/>
  </sheetPr>
  <dimension ref="A1:H46"/>
  <sheetViews>
    <sheetView showGridLines="0" tabSelected="1" topLeftCell="A5" zoomScale="140" zoomScaleNormal="140" zoomScaleSheetLayoutView="100" workbookViewId="0">
      <selection activeCell="D7" sqref="D7:E7"/>
    </sheetView>
  </sheetViews>
  <sheetFormatPr defaultColWidth="9.109375" defaultRowHeight="13.2" x14ac:dyDescent="0.3"/>
  <cols>
    <col min="1" max="1" width="16.109375" style="1" customWidth="1"/>
    <col min="2" max="2" width="56.33203125" style="1" customWidth="1"/>
    <col min="3" max="3" width="18.88671875" style="1" customWidth="1"/>
    <col min="4" max="4" width="14.6640625" style="1" customWidth="1"/>
    <col min="5" max="5" width="12.21875" style="1" customWidth="1"/>
    <col min="6" max="6" width="23.33203125" style="1" customWidth="1"/>
    <col min="7" max="7" width="14" style="1" customWidth="1"/>
    <col min="8" max="8" width="112.77734375" style="1" customWidth="1"/>
    <col min="9" max="16384" width="9.109375" style="1"/>
  </cols>
  <sheetData>
    <row r="1" spans="1:7" ht="61.8" customHeight="1" x14ac:dyDescent="0.3">
      <c r="A1" s="26"/>
      <c r="B1" s="26"/>
      <c r="C1" s="26"/>
      <c r="D1" s="26"/>
      <c r="E1" s="26"/>
    </row>
    <row r="2" spans="1:7" ht="30" customHeight="1" x14ac:dyDescent="0.3">
      <c r="A2" s="20" t="s">
        <v>2</v>
      </c>
      <c r="B2" s="20"/>
      <c r="C2" s="20"/>
      <c r="D2" s="20"/>
      <c r="E2" s="20"/>
    </row>
    <row r="3" spans="1:7" ht="19.8" customHeight="1" x14ac:dyDescent="0.3">
      <c r="A3" s="49" t="s">
        <v>4</v>
      </c>
      <c r="B3" s="49"/>
      <c r="C3" s="49"/>
      <c r="D3" s="21"/>
      <c r="E3" s="21"/>
    </row>
    <row r="4" spans="1:7" ht="42.6" customHeight="1" thickBot="1" x14ac:dyDescent="0.35">
      <c r="A4" s="61" t="s">
        <v>67</v>
      </c>
      <c r="B4" s="61"/>
      <c r="C4" s="61"/>
      <c r="D4" s="61"/>
      <c r="E4" s="61"/>
    </row>
    <row r="5" spans="1:7" ht="25.2" customHeight="1" x14ac:dyDescent="0.3">
      <c r="A5" s="51" t="s">
        <v>0</v>
      </c>
      <c r="B5" s="52"/>
      <c r="C5" s="52"/>
      <c r="D5" s="55" t="s">
        <v>1</v>
      </c>
      <c r="E5" s="56"/>
    </row>
    <row r="6" spans="1:7" ht="30" customHeight="1" thickBot="1" x14ac:dyDescent="0.35">
      <c r="A6" s="53"/>
      <c r="B6" s="54"/>
      <c r="C6" s="54"/>
      <c r="D6" s="57"/>
      <c r="E6" s="58"/>
    </row>
    <row r="7" spans="1:7" ht="34.950000000000003" customHeight="1" thickBot="1" x14ac:dyDescent="0.35">
      <c r="A7" s="27" t="s">
        <v>61</v>
      </c>
      <c r="B7" s="27"/>
      <c r="C7" s="27"/>
      <c r="D7" s="39">
        <v>700000</v>
      </c>
      <c r="E7" s="40"/>
    </row>
    <row r="8" spans="1:7" ht="23.4" customHeight="1" x14ac:dyDescent="0.3">
      <c r="A8" s="59" t="s">
        <v>69</v>
      </c>
      <c r="B8" s="59"/>
      <c r="C8" s="59"/>
      <c r="D8" s="59"/>
      <c r="E8" s="59"/>
    </row>
    <row r="9" spans="1:7" ht="187.8" customHeight="1" x14ac:dyDescent="0.3">
      <c r="A9" s="22"/>
      <c r="B9" s="22"/>
      <c r="C9" s="22"/>
      <c r="D9" s="23"/>
      <c r="E9" s="23"/>
    </row>
    <row r="10" spans="1:7" ht="28.2" customHeight="1" x14ac:dyDescent="0.25">
      <c r="A10" s="60" t="s">
        <v>68</v>
      </c>
      <c r="B10" s="60"/>
      <c r="C10" s="60"/>
      <c r="D10" s="60"/>
      <c r="E10" s="60"/>
    </row>
    <row r="11" spans="1:7" ht="34.950000000000003" customHeight="1" thickBot="1" x14ac:dyDescent="0.35">
      <c r="A11" s="33" t="s">
        <v>3</v>
      </c>
      <c r="B11" s="33"/>
      <c r="C11" s="33"/>
      <c r="D11" s="33"/>
      <c r="E11" s="33"/>
    </row>
    <row r="12" spans="1:7" ht="34.950000000000003" customHeight="1" x14ac:dyDescent="0.3">
      <c r="A12" s="30" t="s">
        <v>63</v>
      </c>
      <c r="B12" s="31"/>
      <c r="C12" s="31"/>
      <c r="D12" s="31"/>
      <c r="E12" s="32"/>
      <c r="F12" s="3"/>
    </row>
    <row r="13" spans="1:7" ht="146.4" customHeight="1" thickBot="1" x14ac:dyDescent="0.3">
      <c r="A13" s="34" t="s">
        <v>72</v>
      </c>
      <c r="B13" s="35"/>
      <c r="C13" s="35"/>
      <c r="D13" s="35"/>
      <c r="E13" s="36"/>
      <c r="F13" s="11" t="s">
        <v>28</v>
      </c>
      <c r="G13" s="10"/>
    </row>
    <row r="14" spans="1:7" ht="30" customHeight="1" thickBot="1" x14ac:dyDescent="0.3">
      <c r="A14" s="28" t="s">
        <v>62</v>
      </c>
      <c r="B14" s="29"/>
      <c r="C14" s="29"/>
      <c r="D14" s="37">
        <f>IF(A13="nie dotyczy (brak deklaracji)","0,00 zł",D7*0.4)</f>
        <v>280000</v>
      </c>
      <c r="E14" s="38"/>
      <c r="F14" s="11"/>
      <c r="G14" s="10"/>
    </row>
    <row r="15" spans="1:7" ht="30" customHeight="1" x14ac:dyDescent="0.3">
      <c r="A15" s="30" t="s">
        <v>64</v>
      </c>
      <c r="B15" s="31"/>
      <c r="C15" s="31"/>
      <c r="D15" s="31"/>
      <c r="E15" s="32"/>
      <c r="F15" s="2"/>
      <c r="G15" s="2"/>
    </row>
    <row r="16" spans="1:7" ht="65.400000000000006" customHeight="1" thickBot="1" x14ac:dyDescent="0.3">
      <c r="A16" s="34" t="s">
        <v>10</v>
      </c>
      <c r="B16" s="35"/>
      <c r="C16" s="35"/>
      <c r="D16" s="35"/>
      <c r="E16" s="36"/>
      <c r="F16" s="11" t="s">
        <v>28</v>
      </c>
      <c r="G16" s="2"/>
    </row>
    <row r="17" spans="1:7" ht="30" customHeight="1" thickBot="1" x14ac:dyDescent="0.3">
      <c r="A17" s="28" t="s">
        <v>62</v>
      </c>
      <c r="B17" s="29"/>
      <c r="C17" s="29"/>
      <c r="D17" s="37" t="str">
        <f>IF(A16="nie dotyczy (brak deklaracji)","0,00 zł",D7*0.4)</f>
        <v>0,00 zł</v>
      </c>
      <c r="E17" s="38"/>
      <c r="F17" s="11"/>
      <c r="G17" s="10"/>
    </row>
    <row r="18" spans="1:7" ht="30" customHeight="1" x14ac:dyDescent="0.3">
      <c r="A18" s="30" t="s">
        <v>70</v>
      </c>
      <c r="B18" s="31"/>
      <c r="C18" s="31"/>
      <c r="D18" s="31"/>
      <c r="E18" s="32"/>
      <c r="F18" s="2"/>
      <c r="G18" s="2"/>
    </row>
    <row r="19" spans="1:7" ht="61.8" customHeight="1" thickBot="1" x14ac:dyDescent="0.3">
      <c r="A19" s="34" t="s">
        <v>10</v>
      </c>
      <c r="B19" s="35"/>
      <c r="C19" s="35"/>
      <c r="D19" s="35"/>
      <c r="E19" s="36"/>
      <c r="F19" s="11" t="s">
        <v>28</v>
      </c>
    </row>
    <row r="20" spans="1:7" ht="30" customHeight="1" thickBot="1" x14ac:dyDescent="0.3">
      <c r="A20" s="28" t="s">
        <v>62</v>
      </c>
      <c r="B20" s="29"/>
      <c r="C20" s="29"/>
      <c r="D20" s="37" t="str">
        <f>IF(A19="nie dotyczy (brak deklaracji)","0,00 zł",D7*0.4)</f>
        <v>0,00 zł</v>
      </c>
      <c r="E20" s="38"/>
      <c r="F20" s="11"/>
      <c r="G20" s="10"/>
    </row>
    <row r="21" spans="1:7" ht="30" customHeight="1" x14ac:dyDescent="0.3">
      <c r="A21" s="30" t="s">
        <v>65</v>
      </c>
      <c r="B21" s="31"/>
      <c r="C21" s="31"/>
      <c r="D21" s="31"/>
      <c r="E21" s="32"/>
    </row>
    <row r="22" spans="1:7" ht="90" customHeight="1" thickBot="1" x14ac:dyDescent="0.3">
      <c r="A22" s="34" t="s">
        <v>10</v>
      </c>
      <c r="B22" s="35"/>
      <c r="C22" s="35"/>
      <c r="D22" s="35"/>
      <c r="E22" s="36"/>
      <c r="F22" s="11" t="s">
        <v>28</v>
      </c>
    </row>
    <row r="23" spans="1:7" ht="30" customHeight="1" thickBot="1" x14ac:dyDescent="0.3">
      <c r="A23" s="28" t="s">
        <v>62</v>
      </c>
      <c r="B23" s="29"/>
      <c r="C23" s="29"/>
      <c r="D23" s="37" t="str">
        <f>IF(A22="nie dotyczy (brak deklaracji)","0,00 zł",D7*0.4)</f>
        <v>0,00 zł</v>
      </c>
      <c r="E23" s="38"/>
      <c r="F23" s="11"/>
      <c r="G23" s="10"/>
    </row>
    <row r="24" spans="1:7" ht="30" customHeight="1" x14ac:dyDescent="0.3">
      <c r="A24" s="30" t="s">
        <v>66</v>
      </c>
      <c r="B24" s="31"/>
      <c r="C24" s="31"/>
      <c r="D24" s="31"/>
      <c r="E24" s="32"/>
    </row>
    <row r="25" spans="1:7" ht="84" customHeight="1" thickBot="1" x14ac:dyDescent="0.3">
      <c r="A25" s="34" t="s">
        <v>10</v>
      </c>
      <c r="B25" s="35"/>
      <c r="C25" s="35"/>
      <c r="D25" s="35"/>
      <c r="E25" s="36"/>
      <c r="F25" s="11" t="s">
        <v>28</v>
      </c>
    </row>
    <row r="26" spans="1:7" ht="30" customHeight="1" thickBot="1" x14ac:dyDescent="0.35">
      <c r="A26" s="45" t="s">
        <v>37</v>
      </c>
      <c r="B26" s="46"/>
      <c r="C26" s="46"/>
      <c r="D26" s="47">
        <v>0</v>
      </c>
      <c r="E26" s="48"/>
    </row>
    <row r="27" spans="1:7" ht="30" customHeight="1" thickBot="1" x14ac:dyDescent="0.3">
      <c r="A27" s="28" t="s">
        <v>62</v>
      </c>
      <c r="B27" s="29"/>
      <c r="C27" s="29"/>
      <c r="D27" s="37" t="str">
        <f>IF(A25="nie dotyczy (brak deklaracji)","0,00 zł",MIN(D7*0.4,D26*50000))</f>
        <v>0,00 zł</v>
      </c>
      <c r="E27" s="38"/>
      <c r="F27" s="11"/>
      <c r="G27" s="10"/>
    </row>
    <row r="29" spans="1:7" ht="16.2" customHeight="1" x14ac:dyDescent="0.3">
      <c r="A29" s="50" t="s">
        <v>43</v>
      </c>
      <c r="B29" s="50"/>
      <c r="C29" s="50"/>
      <c r="D29" s="50"/>
      <c r="E29" s="50"/>
    </row>
    <row r="30" spans="1:7" ht="262.8" customHeight="1" x14ac:dyDescent="0.3">
      <c r="A30" s="24" t="s">
        <v>58</v>
      </c>
      <c r="B30" s="41"/>
      <c r="C30" s="41"/>
      <c r="D30" s="41"/>
      <c r="E30" s="41"/>
    </row>
    <row r="31" spans="1:7" ht="181.8" customHeight="1" x14ac:dyDescent="0.3">
      <c r="A31" s="24" t="s">
        <v>59</v>
      </c>
      <c r="B31" s="41"/>
      <c r="C31" s="41"/>
      <c r="D31" s="41"/>
      <c r="E31" s="41"/>
    </row>
    <row r="32" spans="1:7" ht="343.8" customHeight="1" x14ac:dyDescent="0.3">
      <c r="A32" s="24" t="s">
        <v>60</v>
      </c>
      <c r="B32" s="41"/>
      <c r="C32" s="41"/>
      <c r="D32" s="41"/>
      <c r="E32" s="41"/>
    </row>
    <row r="33" spans="1:8" ht="46.8" customHeight="1" x14ac:dyDescent="0.3">
      <c r="A33" s="44" t="s">
        <v>44</v>
      </c>
      <c r="B33" s="44"/>
      <c r="C33" s="44"/>
      <c r="D33" s="25" t="b">
        <v>1</v>
      </c>
      <c r="E33" s="17" t="str">
        <f>IF(D33,"TAK","NIE")</f>
        <v>TAK</v>
      </c>
    </row>
    <row r="34" spans="1:8" ht="44.4" customHeight="1" x14ac:dyDescent="0.3">
      <c r="B34" s="18" t="s">
        <v>71</v>
      </c>
      <c r="C34" s="43" t="s">
        <v>40</v>
      </c>
      <c r="D34" s="43"/>
      <c r="E34" s="43"/>
    </row>
    <row r="35" spans="1:8" ht="30" customHeight="1" x14ac:dyDescent="0.3">
      <c r="C35" s="41"/>
      <c r="D35" s="41"/>
      <c r="E35" s="41"/>
    </row>
    <row r="36" spans="1:8" ht="30" customHeight="1" x14ac:dyDescent="0.25">
      <c r="A36" s="19" t="s">
        <v>39</v>
      </c>
      <c r="C36" s="41"/>
      <c r="D36" s="41"/>
      <c r="E36" s="41"/>
    </row>
    <row r="37" spans="1:8" ht="30" customHeight="1" x14ac:dyDescent="0.3">
      <c r="A37" s="9">
        <v>46213</v>
      </c>
      <c r="C37" s="42"/>
      <c r="D37" s="42"/>
      <c r="E37" s="42"/>
    </row>
    <row r="44" spans="1:8" ht="15.6" x14ac:dyDescent="0.3">
      <c r="H44" s="4"/>
    </row>
    <row r="45" spans="1:8" ht="15.6" x14ac:dyDescent="0.3">
      <c r="H45" s="4"/>
    </row>
    <row r="46" spans="1:8" ht="15.6" x14ac:dyDescent="0.3">
      <c r="H46" s="4"/>
    </row>
  </sheetData>
  <sheetProtection algorithmName="SHA-512" hashValue="a1b9qKlIJzvOeeAaGGGK9FlmvtQOxPbfSNfLQeP+z4xn3gKrl0xT7fjqaYwfetsYcn4oXAEUQMa479OZKWVAgQ==" saltValue="xSutVanJMiXbY46XVAvNXg==" spinCount="100000" sheet="1" objects="1" scenarios="1"/>
  <mergeCells count="43">
    <mergeCell ref="A3:C3"/>
    <mergeCell ref="A29:E29"/>
    <mergeCell ref="B30:E30"/>
    <mergeCell ref="D17:E17"/>
    <mergeCell ref="A5:C5"/>
    <mergeCell ref="A6:C6"/>
    <mergeCell ref="D5:E5"/>
    <mergeCell ref="D6:E6"/>
    <mergeCell ref="A8:E8"/>
    <mergeCell ref="A10:E10"/>
    <mergeCell ref="A4:E4"/>
    <mergeCell ref="A24:E24"/>
    <mergeCell ref="A15:E15"/>
    <mergeCell ref="A18:E18"/>
    <mergeCell ref="D23:E23"/>
    <mergeCell ref="C36:E36"/>
    <mergeCell ref="C37:E37"/>
    <mergeCell ref="B32:E32"/>
    <mergeCell ref="B31:E31"/>
    <mergeCell ref="A25:E25"/>
    <mergeCell ref="A27:C27"/>
    <mergeCell ref="D27:E27"/>
    <mergeCell ref="C34:E34"/>
    <mergeCell ref="C35:E35"/>
    <mergeCell ref="A33:C33"/>
    <mergeCell ref="A26:C26"/>
    <mergeCell ref="D26:E26"/>
    <mergeCell ref="A1:E1"/>
    <mergeCell ref="A7:C7"/>
    <mergeCell ref="A17:C17"/>
    <mergeCell ref="A23:C23"/>
    <mergeCell ref="A14:C14"/>
    <mergeCell ref="A20:C20"/>
    <mergeCell ref="A12:E12"/>
    <mergeCell ref="A21:E21"/>
    <mergeCell ref="A11:E11"/>
    <mergeCell ref="A16:E16"/>
    <mergeCell ref="A19:E19"/>
    <mergeCell ref="A13:E13"/>
    <mergeCell ref="A22:E22"/>
    <mergeCell ref="D14:E14"/>
    <mergeCell ref="D20:E20"/>
    <mergeCell ref="D7:E7"/>
  </mergeCells>
  <pageMargins left="0.51181102362204722" right="0.51181102362204722" top="0.47244094488188981" bottom="0.39370078740157483" header="0.31496062992125984" footer="0.11811023622047245"/>
  <pageSetup scale="80" fitToHeight="0" orientation="portrait" r:id="rId1"/>
  <headerFooter>
    <oddFooter>&amp;LWersja: 2.0.9</oddFooter>
  </headerFooter>
  <rowBreaks count="2" manualBreakCount="2">
    <brk id="17" max="16383" man="1"/>
    <brk id="30" max="16383" man="1"/>
  </rowBreaks>
  <ignoredErrors>
    <ignoredError sqref="E33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9A948089-AAA2-4BF9-9068-3401AB110611}">
          <x14:formula1>
            <xm:f>'Pełna lista korzyści społ.'!$B$3:$B$21</xm:f>
          </x14:formula1>
          <xm:sqref>A13</xm:sqref>
        </x14:dataValidation>
        <x14:dataValidation type="list" allowBlank="1" showInputMessage="1" showErrorMessage="1" xr:uid="{1B86F5BD-C231-45F4-BC09-287E2AE88866}">
          <x14:formula1>
            <xm:f>'Pełna lista korzyści społ.'!$B$24:$B$25</xm:f>
          </x14:formula1>
          <xm:sqref>A16</xm:sqref>
        </x14:dataValidation>
        <x14:dataValidation type="list" allowBlank="1" showInputMessage="1" showErrorMessage="1" xr:uid="{35D0C6BC-9AD5-4C86-9C30-D322366FC25E}">
          <x14:formula1>
            <xm:f>'Pełna lista korzyści społ.'!$B$28:$B$29</xm:f>
          </x14:formula1>
          <xm:sqref>A19</xm:sqref>
        </x14:dataValidation>
        <x14:dataValidation type="list" allowBlank="1" showInputMessage="1" showErrorMessage="1" xr:uid="{9E7C273C-2B47-4F40-A16D-539351C0505D}">
          <x14:formula1>
            <xm:f>'Pełna lista korzyści społ.'!$B$32:$B$33</xm:f>
          </x14:formula1>
          <xm:sqref>A22</xm:sqref>
        </x14:dataValidation>
        <x14:dataValidation type="list" allowBlank="1" showInputMessage="1" showErrorMessage="1" xr:uid="{EC28EAA6-18B1-4BD4-A8C2-EACD4CA4277B}">
          <x14:formula1>
            <xm:f>'Pełna lista korzyści społ.'!$B$36:$B$37</xm:f>
          </x14:formula1>
          <xm:sqref>A25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D23E3-92BC-4653-9AF3-3F6F4AA85ABE}">
  <dimension ref="A1:B37"/>
  <sheetViews>
    <sheetView topLeftCell="A31" zoomScaleNormal="100" zoomScaleSheetLayoutView="100" workbookViewId="0">
      <selection activeCell="B21" sqref="B21"/>
    </sheetView>
  </sheetViews>
  <sheetFormatPr defaultRowHeight="13.8" x14ac:dyDescent="0.25"/>
  <cols>
    <col min="1" max="1" width="4.6640625" style="8" customWidth="1"/>
    <col min="2" max="2" width="123.21875" style="7" customWidth="1"/>
    <col min="3" max="16384" width="8.88671875" style="6"/>
  </cols>
  <sheetData>
    <row r="1" spans="1:2" x14ac:dyDescent="0.25">
      <c r="B1" s="5"/>
    </row>
    <row r="2" spans="1:2" ht="45" customHeight="1" x14ac:dyDescent="0.25">
      <c r="A2" s="12" t="s">
        <v>41</v>
      </c>
      <c r="B2" s="16" t="s">
        <v>42</v>
      </c>
    </row>
    <row r="3" spans="1:2" ht="111.6" x14ac:dyDescent="0.25">
      <c r="A3" s="13" t="s">
        <v>5</v>
      </c>
      <c r="B3" s="14" t="s">
        <v>12</v>
      </c>
    </row>
    <row r="4" spans="1:2" ht="69.599999999999994" x14ac:dyDescent="0.25">
      <c r="A4" s="12" t="s">
        <v>6</v>
      </c>
      <c r="B4" s="14" t="s">
        <v>46</v>
      </c>
    </row>
    <row r="5" spans="1:2" ht="70.2" x14ac:dyDescent="0.25">
      <c r="A5" s="12" t="s">
        <v>7</v>
      </c>
      <c r="B5" s="14" t="s">
        <v>13</v>
      </c>
    </row>
    <row r="6" spans="1:2" ht="84" x14ac:dyDescent="0.25">
      <c r="A6" s="12" t="s">
        <v>8</v>
      </c>
      <c r="B6" s="14" t="s">
        <v>38</v>
      </c>
    </row>
    <row r="7" spans="1:2" ht="70.2" x14ac:dyDescent="0.25">
      <c r="A7" s="12" t="s">
        <v>9</v>
      </c>
      <c r="B7" s="14" t="s">
        <v>47</v>
      </c>
    </row>
    <row r="8" spans="1:2" ht="84" x14ac:dyDescent="0.25">
      <c r="A8" s="12" t="s">
        <v>11</v>
      </c>
      <c r="B8" s="14" t="s">
        <v>48</v>
      </c>
    </row>
    <row r="9" spans="1:2" ht="70.2" x14ac:dyDescent="0.25">
      <c r="A9" s="12" t="s">
        <v>16</v>
      </c>
      <c r="B9" s="14" t="s">
        <v>14</v>
      </c>
    </row>
    <row r="10" spans="1:2" ht="56.4" x14ac:dyDescent="0.25">
      <c r="A10" s="12" t="s">
        <v>17</v>
      </c>
      <c r="B10" s="14" t="s">
        <v>49</v>
      </c>
    </row>
    <row r="11" spans="1:2" ht="56.4" x14ac:dyDescent="0.25">
      <c r="A11" s="12" t="s">
        <v>18</v>
      </c>
      <c r="B11" s="14" t="s">
        <v>50</v>
      </c>
    </row>
    <row r="12" spans="1:2" ht="84" x14ac:dyDescent="0.25">
      <c r="A12" s="12" t="s">
        <v>19</v>
      </c>
      <c r="B12" s="14" t="s">
        <v>15</v>
      </c>
    </row>
    <row r="13" spans="1:2" ht="153" x14ac:dyDescent="0.25">
      <c r="A13" s="12" t="s">
        <v>20</v>
      </c>
      <c r="B13" s="14" t="s">
        <v>51</v>
      </c>
    </row>
    <row r="14" spans="1:2" ht="55.2" x14ac:dyDescent="0.25">
      <c r="A14" s="12" t="s">
        <v>21</v>
      </c>
      <c r="B14" s="14" t="s">
        <v>52</v>
      </c>
    </row>
    <row r="15" spans="1:2" ht="56.4" x14ac:dyDescent="0.25">
      <c r="A15" s="12" t="s">
        <v>22</v>
      </c>
      <c r="B15" s="14" t="s">
        <v>53</v>
      </c>
    </row>
    <row r="16" spans="1:2" ht="84" x14ac:dyDescent="0.25">
      <c r="A16" s="12" t="s">
        <v>23</v>
      </c>
      <c r="B16" s="14" t="s">
        <v>54</v>
      </c>
    </row>
    <row r="17" spans="1:2" ht="70.2" x14ac:dyDescent="0.25">
      <c r="A17" s="12" t="s">
        <v>24</v>
      </c>
      <c r="B17" s="14" t="s">
        <v>55</v>
      </c>
    </row>
    <row r="18" spans="1:2" ht="84" x14ac:dyDescent="0.25">
      <c r="A18" s="12" t="s">
        <v>25</v>
      </c>
      <c r="B18" s="14" t="s">
        <v>56</v>
      </c>
    </row>
    <row r="19" spans="1:2" ht="84" x14ac:dyDescent="0.25">
      <c r="A19" s="12" t="s">
        <v>26</v>
      </c>
      <c r="B19" s="14" t="s">
        <v>57</v>
      </c>
    </row>
    <row r="20" spans="1:2" ht="56.4" x14ac:dyDescent="0.25">
      <c r="A20" s="12" t="s">
        <v>27</v>
      </c>
      <c r="B20" s="14" t="s">
        <v>45</v>
      </c>
    </row>
    <row r="21" spans="1:2" x14ac:dyDescent="0.25">
      <c r="A21" s="12"/>
      <c r="B21" s="14" t="s">
        <v>10</v>
      </c>
    </row>
    <row r="23" spans="1:2" ht="45" customHeight="1" x14ac:dyDescent="0.25">
      <c r="A23" s="12"/>
      <c r="B23" s="16" t="s">
        <v>33</v>
      </c>
    </row>
    <row r="24" spans="1:2" ht="55.2" x14ac:dyDescent="0.25">
      <c r="A24" s="12"/>
      <c r="B24" s="14" t="s">
        <v>30</v>
      </c>
    </row>
    <row r="25" spans="1:2" x14ac:dyDescent="0.25">
      <c r="A25" s="12"/>
      <c r="B25" s="14" t="s">
        <v>10</v>
      </c>
    </row>
    <row r="27" spans="1:2" ht="45" customHeight="1" x14ac:dyDescent="0.25">
      <c r="A27" s="12"/>
      <c r="B27" s="16" t="s">
        <v>34</v>
      </c>
    </row>
    <row r="28" spans="1:2" ht="55.2" x14ac:dyDescent="0.25">
      <c r="A28" s="12"/>
      <c r="B28" s="14" t="s">
        <v>29</v>
      </c>
    </row>
    <row r="29" spans="1:2" x14ac:dyDescent="0.25">
      <c r="A29" s="12"/>
      <c r="B29" s="14" t="s">
        <v>10</v>
      </c>
    </row>
    <row r="31" spans="1:2" ht="45" customHeight="1" x14ac:dyDescent="0.25">
      <c r="A31" s="12"/>
      <c r="B31" s="16" t="s">
        <v>35</v>
      </c>
    </row>
    <row r="32" spans="1:2" ht="93.6" x14ac:dyDescent="0.25">
      <c r="A32" s="12"/>
      <c r="B32" s="15" t="s">
        <v>31</v>
      </c>
    </row>
    <row r="33" spans="1:2" x14ac:dyDescent="0.25">
      <c r="A33" s="12"/>
      <c r="B33" s="14" t="s">
        <v>10</v>
      </c>
    </row>
    <row r="35" spans="1:2" ht="45" customHeight="1" x14ac:dyDescent="0.25">
      <c r="A35" s="12"/>
      <c r="B35" s="16" t="s">
        <v>36</v>
      </c>
    </row>
    <row r="36" spans="1:2" ht="78" x14ac:dyDescent="0.25">
      <c r="A36" s="12"/>
      <c r="B36" s="15" t="s">
        <v>32</v>
      </c>
    </row>
    <row r="37" spans="1:2" x14ac:dyDescent="0.25">
      <c r="A37" s="12"/>
      <c r="B37" s="14" t="s">
        <v>10</v>
      </c>
    </row>
  </sheetData>
  <sheetProtection algorithmName="SHA-512" hashValue="IRYyW5wxF1LeXLYuUDP4IVlwiyEf9aLHcZtXRHOb8T5UnTM4HD1eERUJqhz/FBnv5kojzF5+CK7YElT0K78+sg==" saltValue="mVi7WZw97hmbwuOELkg3RQ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Strona &amp;P z &amp;N</oddFooter>
  </headerFooter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Deklaracja korzyści</vt:lpstr>
      <vt:lpstr>Pełna lista korzyści społ.</vt:lpstr>
      <vt:lpstr>'Deklaracja korzyści'!Obszar_wydruku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CZUCHRYTA</dc:creator>
  <cp:lastModifiedBy>Magdalena Czuchryta / TISE</cp:lastModifiedBy>
  <cp:lastPrinted>2026-07-15T11:08:18Z</cp:lastPrinted>
  <dcterms:created xsi:type="dcterms:W3CDTF">2025-03-23T07:28:16Z</dcterms:created>
  <dcterms:modified xsi:type="dcterms:W3CDTF">2026-07-15T11:10:28Z</dcterms:modified>
</cp:coreProperties>
</file>